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4_24_Труба, лом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4-24-1" sheetId="50" r:id="rId1"/>
  </sheets>
  <definedNames>
    <definedName name="_xlnm._FilterDatabase" localSheetId="0" hidden="1">'04-24-1'!$A$14:$M$20</definedName>
    <definedName name="_xlnm.Print_Titles" localSheetId="0">'04-24-1'!$14:$14</definedName>
    <definedName name="_xlnm.Print_Area" localSheetId="0">'04-24-1'!$A$1:$Q$31</definedName>
  </definedNames>
  <calcPr calcId="162913"/>
</workbook>
</file>

<file path=xl/calcChain.xml><?xml version="1.0" encoding="utf-8"?>
<calcChain xmlns="http://schemas.openxmlformats.org/spreadsheetml/2006/main">
  <c r="K19" i="50" l="1"/>
  <c r="L19" i="50" s="1"/>
  <c r="J19" i="50"/>
  <c r="K18" i="50"/>
  <c r="L18" i="50" s="1"/>
  <c r="J18" i="50"/>
  <c r="K17" i="50"/>
  <c r="L17" i="50" s="1"/>
  <c r="J17" i="50"/>
  <c r="K16" i="50"/>
  <c r="L16" i="50" s="1"/>
  <c r="J16" i="50"/>
  <c r="K15" i="50" l="1"/>
  <c r="L15" i="50" s="1"/>
  <c r="L20" i="50" l="1"/>
  <c r="G20" i="50"/>
  <c r="J15" i="50"/>
  <c r="J20" i="50" s="1"/>
</calcChain>
</file>

<file path=xl/sharedStrings.xml><?xml version="1.0" encoding="utf-8"?>
<sst xmlns="http://schemas.openxmlformats.org/spreadsheetml/2006/main" count="72" uniqueCount="62">
  <si>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</si>
  <si>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</si>
  <si>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</si>
  <si>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</si>
  <si>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</si>
  <si>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</si>
  <si>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</si>
  <si>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</si>
  <si>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</si>
  <si>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</si>
  <si>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</si>
  <si>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</si>
  <si>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</si>
  <si>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</si>
  <si>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</si>
  <si>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</si>
  <si>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</si>
  <si>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</si>
  <si>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</si>
  <si>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</si>
  <si>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</si>
  <si>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</si>
  <si>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</si>
  <si>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</si>
  <si>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</si>
  <si>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</si>
  <si>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</si>
  <si>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</si>
  <si>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</si>
  <si>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</si>
  <si>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</si>
  <si>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</si>
  <si>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</si>
  <si>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</si>
  <si>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</si>
  <si>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</si>
  <si>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</si>
  <si>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</si>
  <si>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</si>
  <si>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</si>
  <si>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</si>
  <si>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</si>
  <si>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</si>
  <si>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</si>
  <si>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</si>
  <si>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Засоренность, %</t>
  </si>
  <si>
    <t>Код ФККО**</t>
  </si>
  <si>
    <t>Класс опасности**</t>
  </si>
  <si>
    <t>16</t>
  </si>
  <si>
    <t>Труба бурильная ВБТ-89К б/у</t>
  </si>
  <si>
    <t>-</t>
  </si>
  <si>
    <t>15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</si>
  <si>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</si>
  <si>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НЛ</t>
  </si>
  <si>
    <t>Труба бурильная 89 б/у</t>
  </si>
  <si>
    <t>Труба бур. БВ 60х7 Б/У</t>
  </si>
  <si>
    <t>Труба бурильная 73 б/у</t>
  </si>
  <si>
    <t>Труба бурильная 127 б/у</t>
  </si>
  <si>
    <t>04/24-1</t>
  </si>
  <si>
    <r>
      <rPr>
        <u/>
        <sz val="10"/>
        <color theme="1"/>
        <rFont val="Times New Roman"/>
        <family val="1"/>
        <charset val="204"/>
      </rPr>
      <t>428,764 тн.</t>
    </r>
    <r>
      <rPr>
        <sz val="10"/>
        <color theme="1"/>
        <rFont val="Times New Roman"/>
        <family val="1"/>
        <charset val="204"/>
      </rPr>
      <t xml:space="preserve"> - ХМАО-Югра, Нижневартовский район, Самотлорское месторождение нефти, Производственная база в районе куста скважин № 59.
</t>
    </r>
    <r>
      <rPr>
        <u/>
        <sz val="10"/>
        <color theme="1"/>
        <rFont val="Times New Roman"/>
        <family val="1"/>
        <charset val="204"/>
      </rPr>
      <t>105,870 тн.</t>
    </r>
    <r>
      <rPr>
        <sz val="10"/>
        <color theme="1"/>
        <rFont val="Times New Roman"/>
        <family val="1"/>
        <charset val="204"/>
      </rPr>
      <t xml:space="preserve"> - ХМАО-Югра, Нижневартовский район, Самотлорский лицензионный участок, БПО в районе озера Савкино.
</t>
    </r>
  </si>
  <si>
    <t>не является отходом</t>
  </si>
  <si>
    <t>"_____" ___________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</si>
</sst>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0"/>
  <sheetViews>
    <sheetView tabSelected="1" view="pageBreakPreview" zoomScale="70" zoomScaleNormal="70" zoomScaleSheetLayoutView="70" workbookViewId="0">
      <selection activeCell="L15" sqref="L15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hidden="1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45</v>
      </c>
      <c r="P13" s="23" t="s">
        <v>46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51</v>
      </c>
      <c r="Q14" s="26" t="s">
        <v>48</v>
      </c>
    </row>
    <row r="15" spans="1:17" s="49" customFormat="1" ht="34.5" customHeight="1" x14ac:dyDescent="0.25">
      <c r="A15" s="65">
        <v>1</v>
      </c>
      <c r="B15" s="67" t="s">
        <v>39</v>
      </c>
      <c r="C15" s="69" t="s">
        <v>58</v>
      </c>
      <c r="D15" s="71" t="s">
        <v>53</v>
      </c>
      <c r="E15" s="57" t="s">
        <v>49</v>
      </c>
      <c r="F15" s="51" t="s">
        <v>50</v>
      </c>
      <c r="G15" s="53">
        <v>0.42299999999999999</v>
      </c>
      <c r="H15" s="51" t="s">
        <v>37</v>
      </c>
      <c r="I15" s="52"/>
      <c r="J15" s="55">
        <f>G15*I15</f>
        <v>0</v>
      </c>
      <c r="K15" s="55">
        <f>I15*1.2</f>
        <v>0</v>
      </c>
      <c r="L15" s="55">
        <f>K15*G15</f>
        <v>0</v>
      </c>
      <c r="M15" s="40"/>
      <c r="N15" s="59" t="s">
        <v>59</v>
      </c>
      <c r="O15" s="56"/>
      <c r="P15" s="61" t="s">
        <v>60</v>
      </c>
      <c r="Q15" s="63" t="s">
        <v>50</v>
      </c>
    </row>
    <row r="16" spans="1:17" s="49" customFormat="1" ht="34.5" customHeight="1" x14ac:dyDescent="0.25">
      <c r="A16" s="66"/>
      <c r="B16" s="68"/>
      <c r="C16" s="70"/>
      <c r="D16" s="72"/>
      <c r="E16" s="57" t="s">
        <v>54</v>
      </c>
      <c r="F16" s="51" t="s">
        <v>50</v>
      </c>
      <c r="G16" s="53">
        <v>293.7</v>
      </c>
      <c r="H16" s="51" t="s">
        <v>37</v>
      </c>
      <c r="I16" s="52"/>
      <c r="J16" s="55">
        <f t="shared" ref="J16:J19" si="0">G16*I16</f>
        <v>0</v>
      </c>
      <c r="K16" s="55">
        <f t="shared" ref="K16:K19" si="1">I16*1.2</f>
        <v>0</v>
      </c>
      <c r="L16" s="55">
        <f t="shared" ref="L16:L19" si="2">K16*G16</f>
        <v>0</v>
      </c>
      <c r="M16" s="40"/>
      <c r="N16" s="60"/>
      <c r="O16" s="56"/>
      <c r="P16" s="62"/>
      <c r="Q16" s="64"/>
    </row>
    <row r="17" spans="1:17" s="49" customFormat="1" ht="34.5" customHeight="1" x14ac:dyDescent="0.25">
      <c r="A17" s="66"/>
      <c r="B17" s="68"/>
      <c r="C17" s="70"/>
      <c r="D17" s="72"/>
      <c r="E17" s="57" t="s">
        <v>55</v>
      </c>
      <c r="F17" s="51" t="s">
        <v>50</v>
      </c>
      <c r="G17" s="53">
        <v>109.83799999999999</v>
      </c>
      <c r="H17" s="51" t="s">
        <v>37</v>
      </c>
      <c r="I17" s="52"/>
      <c r="J17" s="55">
        <f t="shared" si="0"/>
        <v>0</v>
      </c>
      <c r="K17" s="55">
        <f t="shared" si="1"/>
        <v>0</v>
      </c>
      <c r="L17" s="55">
        <f t="shared" si="2"/>
        <v>0</v>
      </c>
      <c r="M17" s="40"/>
      <c r="N17" s="60"/>
      <c r="O17" s="56"/>
      <c r="P17" s="62"/>
      <c r="Q17" s="64"/>
    </row>
    <row r="18" spans="1:17" s="49" customFormat="1" ht="34.5" customHeight="1" x14ac:dyDescent="0.25">
      <c r="A18" s="66"/>
      <c r="B18" s="68"/>
      <c r="C18" s="70"/>
      <c r="D18" s="72"/>
      <c r="E18" s="57" t="s">
        <v>56</v>
      </c>
      <c r="F18" s="51" t="s">
        <v>50</v>
      </c>
      <c r="G18" s="53">
        <v>24.277999999999999</v>
      </c>
      <c r="H18" s="51" t="s">
        <v>37</v>
      </c>
      <c r="I18" s="52"/>
      <c r="J18" s="55">
        <f t="shared" si="0"/>
        <v>0</v>
      </c>
      <c r="K18" s="55">
        <f t="shared" si="1"/>
        <v>0</v>
      </c>
      <c r="L18" s="55">
        <f t="shared" si="2"/>
        <v>0</v>
      </c>
      <c r="M18" s="40"/>
      <c r="N18" s="60"/>
      <c r="O18" s="56"/>
      <c r="P18" s="62"/>
      <c r="Q18" s="64"/>
    </row>
    <row r="19" spans="1:17" s="49" customFormat="1" ht="34.5" customHeight="1" x14ac:dyDescent="0.25">
      <c r="A19" s="66"/>
      <c r="B19" s="68"/>
      <c r="C19" s="70"/>
      <c r="D19" s="72"/>
      <c r="E19" s="57" t="s">
        <v>57</v>
      </c>
      <c r="F19" s="51" t="s">
        <v>50</v>
      </c>
      <c r="G19" s="53">
        <v>106.395</v>
      </c>
      <c r="H19" s="51" t="s">
        <v>37</v>
      </c>
      <c r="I19" s="52"/>
      <c r="J19" s="55">
        <f t="shared" si="0"/>
        <v>0</v>
      </c>
      <c r="K19" s="55">
        <f t="shared" si="1"/>
        <v>0</v>
      </c>
      <c r="L19" s="55">
        <f t="shared" si="2"/>
        <v>0</v>
      </c>
      <c r="M19" s="40"/>
      <c r="N19" s="60"/>
      <c r="O19" s="56"/>
      <c r="P19" s="62"/>
      <c r="Q19" s="64"/>
    </row>
    <row r="20" spans="1:17" s="34" customFormat="1" ht="13.8" x14ac:dyDescent="0.25">
      <c r="A20" s="28"/>
      <c r="B20" s="28"/>
      <c r="C20" s="41"/>
      <c r="D20" s="30"/>
      <c r="E20" s="30"/>
      <c r="F20" s="30"/>
      <c r="G20" s="54">
        <f>SUM(G15:G19)</f>
        <v>534.63400000000001</v>
      </c>
      <c r="H20" s="31"/>
      <c r="I20" s="32"/>
      <c r="J20" s="33">
        <f>SUM(J15:J19)</f>
        <v>0</v>
      </c>
      <c r="K20" s="33"/>
      <c r="L20" s="33">
        <f>SUM(L15:L19)</f>
        <v>0</v>
      </c>
      <c r="M20" s="28"/>
      <c r="N20" s="29"/>
      <c r="O20" s="29"/>
      <c r="P20" s="29"/>
      <c r="Q20" s="29"/>
    </row>
    <row r="21" spans="1:17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1"/>
      <c r="L21" s="1"/>
      <c r="M21" s="9"/>
      <c r="N21" s="10"/>
    </row>
    <row r="22" spans="1:17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M22" s="9"/>
      <c r="N22" s="10"/>
    </row>
    <row r="23" spans="1:17" s="4" customFormat="1" x14ac:dyDescent="0.25">
      <c r="A23" s="36" t="s">
        <v>44</v>
      </c>
      <c r="B23" s="36"/>
      <c r="C23" s="37"/>
      <c r="D23" s="37"/>
      <c r="E23" s="37"/>
      <c r="F23" s="37"/>
      <c r="G23" s="2"/>
      <c r="H23" s="3"/>
      <c r="I23" s="2"/>
      <c r="M23" s="9"/>
      <c r="N23" s="10"/>
    </row>
    <row r="24" spans="1:17" s="4" customFormat="1" ht="20.25" customHeight="1" x14ac:dyDescent="0.25">
      <c r="A24" s="36" t="s">
        <v>43</v>
      </c>
      <c r="B24" s="36"/>
      <c r="C24" s="37"/>
      <c r="D24" s="37"/>
      <c r="E24" s="37"/>
      <c r="F24" s="37"/>
      <c r="G24" s="2"/>
      <c r="H24" s="3"/>
      <c r="I24" s="2"/>
      <c r="M24" s="9"/>
      <c r="N24" s="10"/>
    </row>
    <row r="25" spans="1:17" s="48" customFormat="1" ht="51" customHeight="1" x14ac:dyDescent="0.25">
      <c r="A25" s="58" t="s">
        <v>52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1:17" s="48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7" s="4" customFormat="1" x14ac:dyDescent="0.25">
      <c r="A27" s="36"/>
      <c r="B27" s="7"/>
      <c r="C27" s="7"/>
      <c r="D27" s="7"/>
      <c r="E27" s="7"/>
      <c r="F27" s="7"/>
      <c r="G27" s="7"/>
      <c r="L27" s="8" t="s">
        <v>20</v>
      </c>
      <c r="M27" s="7"/>
    </row>
    <row r="28" spans="1:17" s="4" customFormat="1" x14ac:dyDescent="0.25">
      <c r="A28" s="36"/>
      <c r="B28" s="7"/>
      <c r="C28" s="7"/>
      <c r="D28" s="7"/>
      <c r="E28" s="7"/>
      <c r="F28" s="7"/>
      <c r="G28" s="7"/>
      <c r="L28" s="8"/>
      <c r="M28" s="7"/>
    </row>
    <row r="29" spans="1:17" s="4" customFormat="1" x14ac:dyDescent="0.25">
      <c r="A29" s="36"/>
      <c r="B29" s="7"/>
      <c r="C29" s="7"/>
      <c r="D29" s="7"/>
      <c r="E29" s="7"/>
      <c r="F29" s="7"/>
      <c r="G29" s="7"/>
      <c r="L29" s="8"/>
      <c r="M29" s="7"/>
    </row>
    <row r="30" spans="1:17" s="4" customFormat="1" x14ac:dyDescent="0.25">
      <c r="A30" s="7" t="s">
        <v>21</v>
      </c>
      <c r="B30" s="7"/>
      <c r="C30" s="7"/>
      <c r="D30" s="7"/>
      <c r="E30" s="7"/>
      <c r="F30" s="7"/>
      <c r="G30" s="7"/>
      <c r="L30" s="8" t="s">
        <v>22</v>
      </c>
      <c r="M30" s="38"/>
    </row>
    <row r="31" spans="1:17" s="4" customFormat="1" x14ac:dyDescent="0.25">
      <c r="A31" s="2"/>
      <c r="B31" s="2"/>
      <c r="C31" s="7" t="s">
        <v>61</v>
      </c>
      <c r="D31" s="7"/>
      <c r="E31" s="7"/>
      <c r="F31" s="7"/>
      <c r="G31" s="2"/>
      <c r="L31" s="39" t="s">
        <v>23</v>
      </c>
      <c r="M31" s="7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1"/>
      <c r="L37" s="1"/>
      <c r="M37" s="9"/>
      <c r="N37" s="10"/>
    </row>
    <row r="38" spans="1:14" s="4" customFormat="1" x14ac:dyDescent="0.25">
      <c r="A38" s="1"/>
      <c r="B38" s="1"/>
      <c r="C38" s="1"/>
      <c r="D38" s="1"/>
      <c r="E38" s="1"/>
      <c r="F38" s="1"/>
      <c r="G38" s="2"/>
      <c r="H38" s="3"/>
      <c r="I38" s="50"/>
      <c r="J38" s="1"/>
      <c r="K38" s="1"/>
      <c r="L38" s="1"/>
      <c r="M38" s="9"/>
      <c r="N38" s="10"/>
    </row>
    <row r="39" spans="1:14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1"/>
      <c r="L39" s="1"/>
      <c r="M39" s="9"/>
      <c r="N39" s="10"/>
    </row>
    <row r="40" spans="1:14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1"/>
      <c r="L40" s="1"/>
      <c r="M40" s="9"/>
      <c r="N40" s="10"/>
    </row>
    <row r="50" spans="7:14" s="1" customFormat="1" ht="31.5" customHeight="1" x14ac:dyDescent="0.25">
      <c r="G50" s="2"/>
      <c r="H50" s="3"/>
      <c r="I50" s="7"/>
      <c r="M50" s="9"/>
      <c r="N50" s="10"/>
    </row>
  </sheetData>
  <mergeCells count="8">
    <mergeCell ref="A25:N25"/>
    <mergeCell ref="N15:N19"/>
    <mergeCell ref="P15:P19"/>
    <mergeCell ref="Q15:Q19"/>
    <mergeCell ref="A15:A19"/>
    <mergeCell ref="B15:B19"/>
    <mergeCell ref="C15:C19"/>
    <mergeCell ref="D15:D19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04-24-1</vt:lpstr>
      <vt:lpstr>'04-24-1'!Заголовки_для_печати</vt:lpstr>
      <vt:lpstr>'04-24-1'!Область_печати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2024-08-29T09:40:16Z</dcterms:modified>
</cp:coreProperties>
</file>